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3C50E192-669E-4759-ABD8-789C297A84AD}" xr6:coauthVersionLast="47" xr6:coauthVersionMax="47" xr10:uidLastSave="{00000000-0000-0000-0000-000000000000}"/>
  <bookViews>
    <workbookView xWindow="-120" yWindow="-120" windowWidth="29040" windowHeight="15840" tabRatio="803" xr2:uid="{00000000-000D-0000-FFFF-FFFF00000000}"/>
  </bookViews>
  <sheets>
    <sheet name="հավելված 1.1" sheetId="9" r:id="rId1"/>
  </sheets>
  <definedNames>
    <definedName name="_xlnm._FilterDatabase" localSheetId="0" hidden="1">'հավելված 1.1'!$A$3:$F$15</definedName>
    <definedName name="_xlnm.Print_Area" localSheetId="0">'հավելված 1.1'!$A$1:$F$15</definedName>
    <definedName name="_xlnm.Print_Titles" localSheetId="0">'հավելված 1.1'!$2:$2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9" l="1"/>
</calcChain>
</file>

<file path=xl/sharedStrings.xml><?xml version="1.0" encoding="utf-8"?>
<sst xmlns="http://schemas.openxmlformats.org/spreadsheetml/2006/main" count="62" uniqueCount="50">
  <si>
    <t>լիտր</t>
  </si>
  <si>
    <t>Չ/Մ</t>
  </si>
  <si>
    <t>Հ/Հ</t>
  </si>
  <si>
    <t>Արգիշտիի 1</t>
  </si>
  <si>
    <t>Ա. Սարգսյան 5</t>
  </si>
  <si>
    <t>Խուդյակովի 222</t>
  </si>
  <si>
    <t>Ն. Զարյան 27</t>
  </si>
  <si>
    <t>Դավթաշեն 3-րդ թաղ.</t>
  </si>
  <si>
    <t>Սասունցի Դավթի 87</t>
  </si>
  <si>
    <t>Տերյան 44</t>
  </si>
  <si>
    <t>Գայի պողոտա հ. 19</t>
  </si>
  <si>
    <t>Նուբարաշեն 9-րդ փ., հ. 4</t>
  </si>
  <si>
    <t>Գ. Նժդեհի 26</t>
  </si>
  <si>
    <t>Դ. Անհաղթի 11</t>
  </si>
  <si>
    <t>Երևանի Էրեբունի վարչական շրջանի ղեկավարի աշխատակազմ</t>
  </si>
  <si>
    <t>Երևանի Ավան վարչական շրջանի ղեկավարի աշխատակազմ</t>
  </si>
  <si>
    <t>Երևանի Արաբկիր վարչական շրջանի ղեկավարի աշխատակազմ</t>
  </si>
  <si>
    <t>Երևանի Կենտրոն վարչական շրջանի ղեկավարի աշխատակազմ</t>
  </si>
  <si>
    <t>Երևանի Մալաթիա-Սեբաստիա վարչական շրջանի ղեկավարի աշխատակազմ</t>
  </si>
  <si>
    <t>Երևանի Նոր Նորք վարչական շրջանի ղեկավարի աշխատակազմ</t>
  </si>
  <si>
    <t>Երևանի Նորք-Մարաշ վարչական շրջանի ղեկավարի աշխատակազմ</t>
  </si>
  <si>
    <t>Երևանի Նուբարաշեն վարչական շրջանի ղեկավարի աշխատակազմ</t>
  </si>
  <si>
    <t>Երևանի Շենգավիթ վարչական շրջանի ղեկավարի աշխատակազմ</t>
  </si>
  <si>
    <t>Երևանի Քանաքեռ-Զեյթուն վարչական շրջանի ղեկավարի աշխատակազմ</t>
  </si>
  <si>
    <t>Երևանի Դավթաշեն վարչական շրջանի ղեկավարի աշխատակազմ</t>
  </si>
  <si>
    <t xml:space="preserve">     </t>
  </si>
  <si>
    <t>Քանակը</t>
  </si>
  <si>
    <t xml:space="preserve">ԲԵՆԶԻՆ ՌԵԳՈՒԼՅԱՐ </t>
  </si>
  <si>
    <t>Մալաթիա-Սեբաստիա 32</t>
  </si>
  <si>
    <t>Գնումների պլանով նախատեսված միջանցիկ ծածկագիրը` ըստ ԳՄԱ դասակարգման (CPV)</t>
  </si>
  <si>
    <t>Գնաման առարկայի անվանումը</t>
  </si>
  <si>
    <t>Մատակարարման հասցե</t>
  </si>
  <si>
    <t>Անվանումը</t>
  </si>
  <si>
    <t>Ա. Արմենակյան 141</t>
  </si>
  <si>
    <t>Երևանի քաղաքապետարանի աշխատակազմի մատակարարման և տեխնիկական սպասարկման վարչություն</t>
  </si>
  <si>
    <t>Երևանի Աջափնյակ վարչական շրջանի ղեկավարի աշխատակազմ</t>
  </si>
  <si>
    <t>Քանակի բաշխում    /Հավելված 1.1/</t>
  </si>
  <si>
    <t>09132200/2</t>
  </si>
  <si>
    <t>09132200/
5</t>
  </si>
  <si>
    <t>09132200/8</t>
  </si>
  <si>
    <t>09132200/3</t>
  </si>
  <si>
    <t>09132200/4</t>
  </si>
  <si>
    <t>09132200/7</t>
  </si>
  <si>
    <t>09132200/13</t>
  </si>
  <si>
    <t>09132200/12</t>
  </si>
  <si>
    <t>09132200/6</t>
  </si>
  <si>
    <t>09132200/11</t>
  </si>
  <si>
    <t>09132200/9</t>
  </si>
  <si>
    <t>09132200/14</t>
  </si>
  <si>
    <t>09132200/10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</si>
</sst>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4" fontId="10" fillId="0" borderId="0" xfId="0" applyNumberFormat="1" applyFont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3"/>
  <sheetViews>
    <sheetView tabSelected="1" topLeftCell="A10" zoomScaleSheetLayoutView="90" workbookViewId="0">
      <selection activeCell="L20" sqref="L20"/>
    </sheetView>
  </sheetViews>
  <sheetFormatPr defaultColWidth="9.140625" defaultRowHeight="5.65" customHeight="1" x14ac:dyDescent="0.25"/>
  <cols>
    <col min="1" max="1" width="21.140625" style="1" customWidth="1"/>
    <col min="2" max="2" width="16.85546875" style="1" customWidth="1"/>
    <col min="3" max="3" width="8.7109375" style="1" customWidth="1"/>
    <col min="4" max="4" width="43.42578125" style="3" customWidth="1"/>
    <col min="5" max="5" width="15.140625" style="4" customWidth="1"/>
    <col min="6" max="6" width="18.140625" style="6" customWidth="1"/>
    <col min="7" max="7" width="21.42578125" style="1" customWidth="1"/>
    <col min="8" max="8" width="9.140625" style="1"/>
    <col min="9" max="9" width="15" style="1" customWidth="1"/>
    <col min="10" max="16384" width="9.140625" style="1"/>
  </cols>
  <sheetData>
    <row r="1" spans="1:57" ht="72.75" customHeight="1" x14ac:dyDescent="0.25">
      <c r="A1" s="15" t="s">
        <v>36</v>
      </c>
      <c r="B1" s="16"/>
      <c r="C1" s="16"/>
      <c r="D1" s="16"/>
      <c r="E1" s="16"/>
      <c r="F1" s="16"/>
      <c r="G1" s="16"/>
    </row>
    <row r="2" spans="1:57" ht="135" customHeight="1" x14ac:dyDescent="0.25">
      <c r="A2" s="9" t="s">
        <v>29</v>
      </c>
      <c r="B2" s="9" t="s">
        <v>30</v>
      </c>
      <c r="C2" s="9" t="s">
        <v>2</v>
      </c>
      <c r="D2" s="9" t="s">
        <v>32</v>
      </c>
      <c r="E2" s="8" t="s">
        <v>1</v>
      </c>
      <c r="F2" s="7" t="s">
        <v>26</v>
      </c>
      <c r="G2" s="10" t="s">
        <v>31</v>
      </c>
    </row>
    <row r="3" spans="1:57" s="11" customFormat="1" ht="52.5" customHeight="1" x14ac:dyDescent="0.25">
      <c r="A3" s="20" t="s">
        <v>37</v>
      </c>
      <c r="B3" s="17" t="s">
        <v>27</v>
      </c>
      <c r="C3" s="5">
        <v>1</v>
      </c>
      <c r="D3" s="5" t="s">
        <v>34</v>
      </c>
      <c r="E3" s="5" t="s">
        <v>0</v>
      </c>
      <c r="F3" s="7">
        <v>95670</v>
      </c>
      <c r="G3" s="5" t="s">
        <v>3</v>
      </c>
      <c r="I3" s="14"/>
    </row>
    <row r="4" spans="1:57" s="2" customFormat="1" ht="33" x14ac:dyDescent="0.25">
      <c r="A4" s="20" t="s">
        <v>43</v>
      </c>
      <c r="B4" s="18"/>
      <c r="C4" s="5">
        <v>2</v>
      </c>
      <c r="D4" s="5" t="s">
        <v>35</v>
      </c>
      <c r="E4" s="5" t="s">
        <v>0</v>
      </c>
      <c r="F4" s="7">
        <v>16000</v>
      </c>
      <c r="G4" s="5" t="s">
        <v>4</v>
      </c>
    </row>
    <row r="5" spans="1:57" s="2" customFormat="1" ht="33" x14ac:dyDescent="0.25">
      <c r="A5" s="20" t="s">
        <v>45</v>
      </c>
      <c r="B5" s="18"/>
      <c r="C5" s="5">
        <v>3</v>
      </c>
      <c r="D5" s="5" t="s">
        <v>15</v>
      </c>
      <c r="E5" s="5" t="s">
        <v>0</v>
      </c>
      <c r="F5" s="7">
        <v>11800</v>
      </c>
      <c r="G5" s="5" t="s">
        <v>5</v>
      </c>
    </row>
    <row r="6" spans="1:57" s="2" customFormat="1" ht="42.75" customHeight="1" x14ac:dyDescent="0.25">
      <c r="A6" s="21" t="s">
        <v>38</v>
      </c>
      <c r="B6" s="18"/>
      <c r="C6" s="5">
        <v>4</v>
      </c>
      <c r="D6" s="5" t="s">
        <v>16</v>
      </c>
      <c r="E6" s="5" t="s">
        <v>0</v>
      </c>
      <c r="F6" s="7">
        <v>18095</v>
      </c>
      <c r="G6" s="5" t="s">
        <v>6</v>
      </c>
    </row>
    <row r="7" spans="1:57" s="2" customFormat="1" ht="33" x14ac:dyDescent="0.25">
      <c r="A7" s="20" t="s">
        <v>44</v>
      </c>
      <c r="B7" s="18"/>
      <c r="C7" s="5">
        <v>5</v>
      </c>
      <c r="D7" s="5" t="s">
        <v>24</v>
      </c>
      <c r="E7" s="5" t="s">
        <v>0</v>
      </c>
      <c r="F7" s="7">
        <v>8000</v>
      </c>
      <c r="G7" s="5" t="s">
        <v>7</v>
      </c>
      <c r="BE7" s="2" t="s">
        <v>25</v>
      </c>
    </row>
    <row r="8" spans="1:57" s="2" customFormat="1" ht="33" x14ac:dyDescent="0.25">
      <c r="A8" s="20" t="s">
        <v>40</v>
      </c>
      <c r="B8" s="18"/>
      <c r="C8" s="5">
        <v>6</v>
      </c>
      <c r="D8" s="5" t="s">
        <v>14</v>
      </c>
      <c r="E8" s="5" t="s">
        <v>0</v>
      </c>
      <c r="F8" s="7">
        <v>12140</v>
      </c>
      <c r="G8" s="5" t="s">
        <v>8</v>
      </c>
    </row>
    <row r="9" spans="1:57" s="2" customFormat="1" ht="33" x14ac:dyDescent="0.25">
      <c r="A9" s="20" t="s">
        <v>48</v>
      </c>
      <c r="B9" s="18"/>
      <c r="C9" s="5">
        <v>7</v>
      </c>
      <c r="D9" s="5" t="s">
        <v>17</v>
      </c>
      <c r="E9" s="5" t="s">
        <v>0</v>
      </c>
      <c r="F9" s="7">
        <v>17677</v>
      </c>
      <c r="G9" s="5" t="s">
        <v>9</v>
      </c>
    </row>
    <row r="10" spans="1:57" s="2" customFormat="1" ht="37.5" customHeight="1" x14ac:dyDescent="0.25">
      <c r="A10" s="20" t="s">
        <v>47</v>
      </c>
      <c r="B10" s="18"/>
      <c r="C10" s="5">
        <v>8</v>
      </c>
      <c r="D10" s="5" t="s">
        <v>18</v>
      </c>
      <c r="E10" s="5" t="s">
        <v>0</v>
      </c>
      <c r="F10" s="7">
        <v>15679</v>
      </c>
      <c r="G10" s="5" t="s">
        <v>28</v>
      </c>
    </row>
    <row r="11" spans="1:57" s="2" customFormat="1" ht="33" x14ac:dyDescent="0.25">
      <c r="A11" s="20" t="s">
        <v>41</v>
      </c>
      <c r="B11" s="18"/>
      <c r="C11" s="5">
        <v>9</v>
      </c>
      <c r="D11" s="5" t="s">
        <v>19</v>
      </c>
      <c r="E11" s="5" t="s">
        <v>0</v>
      </c>
      <c r="F11" s="7">
        <v>14350</v>
      </c>
      <c r="G11" s="5" t="s">
        <v>10</v>
      </c>
    </row>
    <row r="12" spans="1:57" s="2" customFormat="1" ht="33" x14ac:dyDescent="0.25">
      <c r="A12" s="20" t="s">
        <v>49</v>
      </c>
      <c r="B12" s="18"/>
      <c r="C12" s="5">
        <v>10</v>
      </c>
      <c r="D12" s="5" t="s">
        <v>20</v>
      </c>
      <c r="E12" s="5" t="s">
        <v>0</v>
      </c>
      <c r="F12" s="7">
        <v>3750</v>
      </c>
      <c r="G12" s="5" t="s">
        <v>33</v>
      </c>
    </row>
    <row r="13" spans="1:57" s="2" customFormat="1" ht="33" x14ac:dyDescent="0.25">
      <c r="A13" s="20" t="s">
        <v>42</v>
      </c>
      <c r="B13" s="18"/>
      <c r="C13" s="5">
        <v>11</v>
      </c>
      <c r="D13" s="5" t="s">
        <v>21</v>
      </c>
      <c r="E13" s="5" t="s">
        <v>0</v>
      </c>
      <c r="F13" s="7">
        <v>4452</v>
      </c>
      <c r="G13" s="5" t="s">
        <v>11</v>
      </c>
    </row>
    <row r="14" spans="1:57" s="2" customFormat="1" ht="33" x14ac:dyDescent="0.25">
      <c r="A14" s="20" t="s">
        <v>46</v>
      </c>
      <c r="B14" s="18"/>
      <c r="C14" s="5">
        <v>12</v>
      </c>
      <c r="D14" s="5" t="s">
        <v>22</v>
      </c>
      <c r="E14" s="5" t="s">
        <v>0</v>
      </c>
      <c r="F14" s="7">
        <v>18000</v>
      </c>
      <c r="G14" s="5" t="s">
        <v>12</v>
      </c>
    </row>
    <row r="15" spans="1:57" s="11" customFormat="1" ht="33" x14ac:dyDescent="0.25">
      <c r="A15" s="20" t="s">
        <v>39</v>
      </c>
      <c r="B15" s="19"/>
      <c r="C15" s="5">
        <v>13</v>
      </c>
      <c r="D15" s="5" t="s">
        <v>23</v>
      </c>
      <c r="E15" s="5" t="s">
        <v>0</v>
      </c>
      <c r="F15" s="7">
        <v>11280</v>
      </c>
      <c r="G15" s="5" t="s">
        <v>13</v>
      </c>
    </row>
    <row r="16" spans="1:57" ht="25.5" customHeight="1" x14ac:dyDescent="0.25">
      <c r="F16" s="22">
        <f>SUM(F3:F15)</f>
        <v>246893</v>
      </c>
      <c r="G16" s="12"/>
      <c r="I16" s="13"/>
    </row>
    <row r="17" ht="25.5" customHeight="1" x14ac:dyDescent="0.25"/>
    <row r="18" ht="25.5" customHeight="1" x14ac:dyDescent="0.25"/>
    <row r="19" ht="25.5" customHeight="1" x14ac:dyDescent="0.25"/>
    <row r="20" ht="25.5" customHeight="1" x14ac:dyDescent="0.25"/>
    <row r="21" ht="25.5" customHeight="1" x14ac:dyDescent="0.25"/>
    <row r="22" ht="25.5" customHeight="1" x14ac:dyDescent="0.25"/>
    <row r="23" ht="25.5" customHeight="1" x14ac:dyDescent="0.25"/>
  </sheetData>
  <mergeCells count="2">
    <mergeCell ref="A1:G1"/>
    <mergeCell ref="B3:B15"/>
  </mergeCells>
  <printOptions horizontalCentered="1"/>
  <pageMargins left="0.17" right="0.17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1.1</vt:lpstr>
      <vt:lpstr>'հավելված 1.1'!Print_Area</vt:lpstr>
      <vt:lpstr>'հավելված 1.1'!Print_Titles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2026-07-08T07:24:50Z</dcterms:modified>
</cp:coreProperties>
</file>